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Services Sector\Transportation\"/>
    </mc:Choice>
  </mc:AlternateContent>
  <xr:revisionPtr revIDLastSave="0" documentId="13_ncr:1_{B5E3F045-8501-47F0-9ADB-F8A67060FB86}" xr6:coauthVersionLast="36" xr6:coauthVersionMax="36" xr10:uidLastSave="{00000000-0000-0000-0000-000000000000}"/>
  <bookViews>
    <workbookView xWindow="120" yWindow="2280" windowWidth="19080" windowHeight="2445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95" i="1" l="1"/>
  <c r="C107" i="1"/>
  <c r="C96" i="1"/>
  <c r="C99" i="1"/>
  <c r="C97" i="1"/>
  <c r="C98" i="1"/>
  <c r="C101" i="1"/>
  <c r="C104" i="1"/>
  <c r="C105" i="1"/>
  <c r="C106" i="1"/>
  <c r="C108" i="1"/>
  <c r="C110" i="1"/>
  <c r="C111" i="1"/>
  <c r="C112" i="1"/>
  <c r="C114" i="1"/>
  <c r="C115" i="1"/>
  <c r="C118" i="1"/>
  <c r="C119" i="1"/>
  <c r="C116" i="1" s="1"/>
  <c r="C102" i="1"/>
  <c r="C100" i="1"/>
</calcChain>
</file>

<file path=xl/sharedStrings.xml><?xml version="1.0" encoding="utf-8"?>
<sst xmlns="http://schemas.openxmlformats.org/spreadsheetml/2006/main" count="205" uniqueCount="205">
  <si>
    <t>Trading Information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</si>
  <si>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</si>
  <si>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</si>
  <si>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</si>
  <si>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</si>
  <si>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</si>
  <si>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</si>
  <si>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</si>
  <si>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>Market Capitalization (JD)</t>
  </si>
  <si>
    <t>(القيمة السوقية (دينار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</si>
  <si>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</si>
  <si>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</si>
  <si>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</si>
  <si>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</si>
  <si>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</si>
  <si>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</si>
  <si>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</si>
  <si>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</si>
  <si>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</si>
  <si>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</si>
  <si>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</si>
  <si>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</si>
  <si>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</si>
  <si>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</si>
  <si>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</si>
  <si>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</si>
  <si>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</si>
  <si>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</si>
  <si>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</si>
  <si>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</si>
  <si>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</si>
  <si>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</si>
  <si>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</si>
  <si>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</si>
  <si>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</si>
  <si>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</si>
  <si>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</si>
  <si>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</si>
  <si>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</si>
  <si>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</si>
  <si>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</si>
  <si>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</si>
  <si>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</si>
  <si>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</si>
  <si>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</si>
  <si>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</si>
  <si>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</si>
  <si>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</si>
  <si>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</si>
  <si>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</si>
  <si>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</si>
  <si>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</si>
  <si>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</si>
  <si>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</si>
  <si>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</si>
  <si>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</si>
  <si>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</si>
  <si>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</si>
  <si>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</si>
  <si>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</si>
  <si>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</si>
  <si>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</si>
  <si>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</si>
  <si>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</si>
  <si>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</si>
  <si>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</si>
  <si>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</si>
  <si>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</si>
  <si>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</si>
  <si>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</si>
  <si>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</si>
  <si>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</si>
  <si>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</si>
  <si>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</si>
  <si>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</si>
  <si>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</si>
  <si>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</si>
  <si>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</si>
  <si>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</si>
  <si>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</si>
  <si>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</si>
  <si>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</si>
  <si>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</si>
  <si>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</si>
  <si>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</si>
  <si>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</si>
  <si>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أرباح ( خسائر) مدورة </t>
  </si>
  <si>
    <t>Total Shareholders Equity</t>
  </si>
  <si>
    <t>مجموع حقوق المساهمين</t>
  </si>
  <si>
    <t>Minority Interest</t>
  </si>
  <si>
    <t>حقوق الأقلية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</si>
  <si>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</si>
  <si>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</si>
  <si>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</si>
  <si>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</si>
  <si>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</si>
  <si>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</si>
  <si>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</si>
  <si>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</si>
  <si>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</si>
  <si>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</si>
  <si>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</si>
  <si>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</si>
  <si>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</si>
  <si>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</si>
  <si>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</si>
  <si>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</si>
  <si>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</si>
  <si>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</si>
  <si>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</si>
  <si>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</si>
  <si>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</si>
  <si>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</si>
  <si>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</si>
  <si>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</si>
  <si>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</si>
  <si>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</si>
  <si>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</si>
  <si>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</si>
  <si>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</si>
  <si>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</si>
  <si>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</si>
  <si>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</si>
  <si>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</si>
  <si>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</si>
  <si>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</si>
  <si>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</si>
  <si>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</si>
  <si>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</si>
  <si>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</si>
  <si>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</si>
  <si>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</si>
  <si>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</si>
  <si>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</si>
  <si>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</si>
  <si>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</si>
  <si>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</si>
  <si>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</si>
  <si>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</si>
  <si>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</si>
  <si>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</si>
  <si>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</si>
  <si>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</si>
  <si>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</si>
  <si>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</si>
  <si>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Transportation Sector</t>
  </si>
  <si>
    <t>قطاع النقل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</si>
  <si>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</si>
  <si>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</si>
  <si>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</si>
  <si>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</si>
  <si>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</si>
  <si>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</si>
  <si>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</si>
  <si>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</si>
  <si>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</si>
  <si>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</si>
  <si>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</si>
  <si>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</si>
  <si>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</si>
  <si>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</si>
  <si>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</si>
  <si>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</si>
  <si>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</si>
  <si>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</si>
  <si>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</si>
  <si>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</si>
  <si>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</si>
  <si>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</si>
  <si>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</si>
  <si>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</si>
  <si>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</si>
  <si>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</si>
  <si>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</si>
  <si>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</si>
  <si>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</si>
  <si>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</si>
  <si>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</si>
  <si>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</si>
  <si>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</si>
  <si>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</si>
  <si>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</si>
  <si>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</si>
  <si>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</si>
  <si>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</si>
  <si>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</si>
  <si>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</si>
  <si>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</si>
  <si>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</si>
  <si>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</si>
  <si>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</si>
  <si>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عدد الأسهم المدرجة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</si>
  <si>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</si>
  <si>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</si>
  <si>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</si>
  <si>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</si>
  <si>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>Cash Dividends</t>
  </si>
  <si>
    <t>Stock Dividends</t>
  </si>
  <si>
    <t>Non-controlling interest</t>
  </si>
  <si>
    <t>معلومات التداول*</t>
  </si>
  <si>
    <t>*معلومات التداول لا تشمل الشركات التي تم نقلها إلى سوق الاوراق المالية غير المدرجة (OTC)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</si>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</sst>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;[Red]\-#,##0"/>
  </numFmts>
  <fonts count="16" x14ac:knownFonts="1">
    <font>
      <sz val="10"/>
      <name val="Arial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right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164" fontId="0" fillId="0" borderId="0" xfId="0" applyNumberFormat="1"/>
    <xf numFmtId="2" fontId="5" fillId="0" borderId="1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0" fillId="0" borderId="0" xfId="0" applyNumberFormat="1"/>
    <xf numFmtId="0" fontId="15" fillId="0" borderId="0" xfId="0" applyFont="1" applyFill="1" applyBorder="1" applyAlignment="1">
      <alignment horizontal="right" wrapText="1" readingOrder="2"/>
    </xf>
    <xf numFmtId="0" fontId="5" fillId="0" borderId="8" xfId="0" applyFont="1" applyFill="1" applyBorder="1" applyAlignment="1">
      <alignment vertical="center"/>
    </xf>
    <xf numFmtId="3" fontId="5" fillId="0" borderId="5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3" fontId="13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119"/>
  <sheetViews>
    <sheetView tabSelected="1" topLeftCell="B1" zoomScaleNormal="100" workbookViewId="0">
      <selection activeCell="C9" sqref="C9"/>
    </sheetView>
  </sheetViews>
  <sheetFormatPr defaultRowHeight="15" x14ac:dyDescent="0.2"/>
  <cols>
    <col min="1" max="1" width="11.140625" bestFit="1" customWidth="1"/>
    <col min="2" max="2" width="56.85546875" style="1" customWidth="1"/>
    <col min="3" max="5" width="18.28515625" style="1" customWidth="1"/>
    <col min="6" max="6" width="16.5703125" style="2" customWidth="1"/>
    <col min="7" max="7" width="50" style="3" bestFit="1" customWidth="1"/>
    <col min="10" max="10" width="10.7109375" bestFit="1" customWidth="1"/>
  </cols>
  <sheetData>
    <row r="2" spans="1:10" ht="15.75" x14ac:dyDescent="0.2">
      <c r="B2" s="30" t="s">
        <v>145</v>
      </c>
      <c r="C2" s="59"/>
      <c r="D2" s="59"/>
      <c r="E2" s="30"/>
      <c r="F2" s="30"/>
      <c r="G2" s="31" t="s">
        <v>146</v>
      </c>
    </row>
    <row r="4" spans="1:10" ht="18.75" x14ac:dyDescent="0.2">
      <c r="B4" s="4" t="s">
        <v>0</v>
      </c>
      <c r="C4" s="5">
        <v>2021</v>
      </c>
      <c r="D4" s="5">
        <v>2020</v>
      </c>
      <c r="E4" s="5">
        <v>2019</v>
      </c>
      <c r="F4" s="5">
        <v>2018</v>
      </c>
      <c r="G4" s="6" t="s">
        <v>199</v>
      </c>
    </row>
    <row r="5" spans="1:10" ht="18" customHeight="1" x14ac:dyDescent="0.2">
      <c r="A5" s="54"/>
      <c r="B5" s="7" t="s">
        <v>1</v>
      </c>
      <c r="C5" s="47">
        <v>59354523</v>
      </c>
      <c r="D5" s="47">
        <v>41420934.119999997</v>
      </c>
      <c r="E5" s="47">
        <v>61202389.990000002</v>
      </c>
      <c r="F5" s="47">
        <v>45715962.57</v>
      </c>
      <c r="G5" s="8" t="s">
        <v>2</v>
      </c>
    </row>
    <row r="6" spans="1:10" ht="18" customHeight="1" x14ac:dyDescent="0.2">
      <c r="A6" s="54"/>
      <c r="B6" s="9" t="s">
        <v>3</v>
      </c>
      <c r="C6" s="48">
        <v>130050123</v>
      </c>
      <c r="D6" s="48">
        <v>105073401</v>
      </c>
      <c r="E6" s="48">
        <v>104531178</v>
      </c>
      <c r="F6" s="48">
        <v>70314962</v>
      </c>
      <c r="G6" s="10" t="s">
        <v>4</v>
      </c>
    </row>
    <row r="7" spans="1:10" ht="18" customHeight="1" x14ac:dyDescent="0.2">
      <c r="A7" s="54"/>
      <c r="B7" s="9" t="s">
        <v>5</v>
      </c>
      <c r="C7" s="48">
        <v>34450</v>
      </c>
      <c r="D7" s="48">
        <v>26116</v>
      </c>
      <c r="E7" s="48">
        <v>32733</v>
      </c>
      <c r="F7" s="48">
        <v>33416</v>
      </c>
      <c r="G7" s="10" t="s">
        <v>6</v>
      </c>
    </row>
    <row r="8" spans="1:10" ht="18" customHeight="1" x14ac:dyDescent="0.2">
      <c r="A8" s="54"/>
      <c r="B8" s="9" t="s">
        <v>7</v>
      </c>
      <c r="C8" s="48">
        <v>117215000</v>
      </c>
      <c r="D8" s="48">
        <v>117215000</v>
      </c>
      <c r="E8" s="48">
        <v>392982156</v>
      </c>
      <c r="F8" s="48">
        <v>364777156</v>
      </c>
      <c r="G8" s="10" t="s">
        <v>191</v>
      </c>
    </row>
    <row r="9" spans="1:10" ht="18" customHeight="1" x14ac:dyDescent="0.2">
      <c r="A9" s="54"/>
      <c r="B9" s="11" t="s">
        <v>8</v>
      </c>
      <c r="C9" s="49">
        <v>103590450</v>
      </c>
      <c r="D9" s="49">
        <v>92745300</v>
      </c>
      <c r="E9" s="49">
        <v>198953892.68000001</v>
      </c>
      <c r="F9" s="49">
        <v>195856730.75999999</v>
      </c>
      <c r="G9" s="12" t="s">
        <v>9</v>
      </c>
    </row>
    <row r="10" spans="1:10" ht="25.5" x14ac:dyDescent="0.2">
      <c r="B10" s="13"/>
      <c r="C10" s="50"/>
      <c r="D10" s="50"/>
      <c r="E10" s="50"/>
      <c r="F10" s="50"/>
      <c r="G10" s="55" t="s">
        <v>200</v>
      </c>
    </row>
    <row r="11" spans="1:10" ht="15.75" x14ac:dyDescent="0.2">
      <c r="C11" s="50"/>
      <c r="D11" s="50"/>
      <c r="E11" s="50"/>
      <c r="F11" s="50"/>
      <c r="G11" s="15"/>
    </row>
    <row r="12" spans="1:10" ht="18.75" x14ac:dyDescent="0.2">
      <c r="B12" s="4" t="s">
        <v>10</v>
      </c>
      <c r="C12" s="51"/>
      <c r="D12" s="51"/>
      <c r="E12" s="51"/>
      <c r="F12" s="51"/>
      <c r="G12" s="6" t="s">
        <v>11</v>
      </c>
    </row>
    <row r="13" spans="1:10" ht="18" customHeight="1" x14ac:dyDescent="0.2">
      <c r="B13" s="7" t="s">
        <v>12</v>
      </c>
      <c r="C13" s="47">
        <v>13901982</v>
      </c>
      <c r="D13" s="47">
        <v>9900620</v>
      </c>
      <c r="E13" s="47">
        <v>87299255</v>
      </c>
      <c r="F13" s="47">
        <v>98989438</v>
      </c>
      <c r="G13" s="8" t="s">
        <v>13</v>
      </c>
      <c r="J13" s="32"/>
    </row>
    <row r="14" spans="1:10" ht="18" customHeight="1" x14ac:dyDescent="0.2">
      <c r="A14" s="54"/>
      <c r="B14" s="9" t="s">
        <v>14</v>
      </c>
      <c r="C14" s="48">
        <v>27468358</v>
      </c>
      <c r="D14" s="48">
        <v>23889539</v>
      </c>
      <c r="E14" s="48">
        <v>90633817</v>
      </c>
      <c r="F14" s="48">
        <v>59842293</v>
      </c>
      <c r="G14" s="10" t="s">
        <v>15</v>
      </c>
    </row>
    <row r="15" spans="1:10" ht="18" customHeight="1" x14ac:dyDescent="0.2">
      <c r="A15" s="54"/>
      <c r="B15" s="16" t="s">
        <v>16</v>
      </c>
      <c r="C15" s="48">
        <v>0</v>
      </c>
      <c r="D15" s="48">
        <v>0</v>
      </c>
      <c r="E15" s="48">
        <v>0</v>
      </c>
      <c r="F15" s="48">
        <v>0</v>
      </c>
      <c r="G15" s="10" t="s">
        <v>17</v>
      </c>
    </row>
    <row r="16" spans="1:10" ht="18" customHeight="1" x14ac:dyDescent="0.2">
      <c r="A16" s="54"/>
      <c r="B16" s="16" t="s">
        <v>18</v>
      </c>
      <c r="C16" s="48">
        <v>2864528</v>
      </c>
      <c r="D16" s="48">
        <v>3194038</v>
      </c>
      <c r="E16" s="48">
        <v>3665041</v>
      </c>
      <c r="F16" s="48">
        <v>4101737</v>
      </c>
      <c r="G16" s="10" t="s">
        <v>19</v>
      </c>
    </row>
    <row r="17" spans="1:7" ht="18" customHeight="1" x14ac:dyDescent="0.2">
      <c r="A17" s="54"/>
      <c r="B17" s="16" t="s">
        <v>20</v>
      </c>
      <c r="C17" s="48">
        <v>1713314</v>
      </c>
      <c r="D17" s="48">
        <v>1861838</v>
      </c>
      <c r="E17" s="48">
        <v>8685462</v>
      </c>
      <c r="F17" s="48">
        <v>6165853</v>
      </c>
      <c r="G17" s="10" t="s">
        <v>21</v>
      </c>
    </row>
    <row r="18" spans="1:7" ht="18" customHeight="1" x14ac:dyDescent="0.2">
      <c r="B18" s="16" t="s">
        <v>22</v>
      </c>
      <c r="C18" s="48">
        <v>2374169</v>
      </c>
      <c r="D18" s="48">
        <v>1378542</v>
      </c>
      <c r="E18" s="48">
        <v>1429947</v>
      </c>
      <c r="F18" s="48">
        <v>1616003</v>
      </c>
      <c r="G18" s="10" t="s">
        <v>23</v>
      </c>
    </row>
    <row r="19" spans="1:7" ht="18" customHeight="1" x14ac:dyDescent="0.2">
      <c r="B19" s="16" t="s">
        <v>24</v>
      </c>
      <c r="C19" s="48">
        <v>727465</v>
      </c>
      <c r="D19" s="48">
        <v>3215131</v>
      </c>
      <c r="E19" s="48">
        <v>10851579</v>
      </c>
      <c r="F19" s="48">
        <v>9482467</v>
      </c>
      <c r="G19" s="10" t="s">
        <v>25</v>
      </c>
    </row>
    <row r="20" spans="1:7" ht="18" customHeight="1" x14ac:dyDescent="0.2">
      <c r="B20" s="9" t="s">
        <v>26</v>
      </c>
      <c r="C20" s="48">
        <v>51949417</v>
      </c>
      <c r="D20" s="48">
        <v>47073770</v>
      </c>
      <c r="E20" s="48">
        <v>229091104</v>
      </c>
      <c r="F20" s="48">
        <v>211281964</v>
      </c>
      <c r="G20" s="10" t="s">
        <v>27</v>
      </c>
    </row>
    <row r="21" spans="1:7" ht="18" customHeight="1" x14ac:dyDescent="0.2">
      <c r="B21" s="9" t="s">
        <v>28</v>
      </c>
      <c r="C21" s="48">
        <v>58190792</v>
      </c>
      <c r="D21" s="48">
        <v>57532595</v>
      </c>
      <c r="E21" s="48">
        <v>73786855</v>
      </c>
      <c r="F21" s="48">
        <v>76482822</v>
      </c>
      <c r="G21" s="10" t="s">
        <v>29</v>
      </c>
    </row>
    <row r="22" spans="1:7" ht="18" customHeight="1" x14ac:dyDescent="0.2">
      <c r="B22" s="9" t="s">
        <v>30</v>
      </c>
      <c r="C22" s="48">
        <v>59223532</v>
      </c>
      <c r="D22" s="48">
        <v>70966986</v>
      </c>
      <c r="E22" s="48">
        <v>187068273</v>
      </c>
      <c r="F22" s="48">
        <v>348544595</v>
      </c>
      <c r="G22" s="10" t="s">
        <v>31</v>
      </c>
    </row>
    <row r="23" spans="1:7" ht="18" customHeight="1" x14ac:dyDescent="0.2">
      <c r="B23" s="9" t="s">
        <v>32</v>
      </c>
      <c r="C23" s="48">
        <v>13340209</v>
      </c>
      <c r="D23" s="48">
        <v>12673014</v>
      </c>
      <c r="E23" s="48">
        <v>13115492</v>
      </c>
      <c r="F23" s="48">
        <v>11811271</v>
      </c>
      <c r="G23" s="10" t="s">
        <v>33</v>
      </c>
    </row>
    <row r="24" spans="1:7" ht="18" customHeight="1" x14ac:dyDescent="0.2">
      <c r="B24" s="9" t="s">
        <v>34</v>
      </c>
      <c r="C24" s="48">
        <v>2634504</v>
      </c>
      <c r="D24" s="48">
        <v>5944692</v>
      </c>
      <c r="E24" s="48">
        <v>2716404</v>
      </c>
      <c r="F24" s="48">
        <v>1953746</v>
      </c>
      <c r="G24" s="10" t="s">
        <v>35</v>
      </c>
    </row>
    <row r="25" spans="1:7" ht="18" customHeight="1" x14ac:dyDescent="0.2">
      <c r="B25" s="9" t="s">
        <v>36</v>
      </c>
      <c r="C25" s="48">
        <v>75198245</v>
      </c>
      <c r="D25" s="48">
        <v>89584692</v>
      </c>
      <c r="E25" s="48">
        <v>202900169</v>
      </c>
      <c r="F25" s="48">
        <v>362309612</v>
      </c>
      <c r="G25" s="10" t="s">
        <v>37</v>
      </c>
    </row>
    <row r="26" spans="1:7" ht="18" customHeight="1" x14ac:dyDescent="0.2">
      <c r="B26" s="9" t="s">
        <v>38</v>
      </c>
      <c r="C26" s="48">
        <v>22193810</v>
      </c>
      <c r="D26" s="48">
        <v>24093882</v>
      </c>
      <c r="E26" s="48">
        <v>582036953</v>
      </c>
      <c r="F26" s="48">
        <v>82571474</v>
      </c>
      <c r="G26" s="10" t="s">
        <v>39</v>
      </c>
    </row>
    <row r="27" spans="1:7" ht="18" customHeight="1" x14ac:dyDescent="0.2">
      <c r="A27" s="54"/>
      <c r="B27" s="17" t="s">
        <v>40</v>
      </c>
      <c r="C27" s="49">
        <v>207532264</v>
      </c>
      <c r="D27" s="49">
        <v>218284939</v>
      </c>
      <c r="E27" s="49">
        <v>1087815081</v>
      </c>
      <c r="F27" s="49">
        <v>732645872</v>
      </c>
      <c r="G27" s="18" t="s">
        <v>41</v>
      </c>
    </row>
    <row r="28" spans="1:7" ht="15.75" x14ac:dyDescent="0.2">
      <c r="B28" s="13"/>
      <c r="C28" s="50"/>
      <c r="D28" s="50"/>
      <c r="E28" s="50"/>
      <c r="F28" s="50"/>
    </row>
    <row r="29" spans="1:7" ht="15.75" x14ac:dyDescent="0.2">
      <c r="C29" s="50"/>
      <c r="D29" s="50"/>
      <c r="E29" s="50"/>
      <c r="F29" s="50"/>
    </row>
    <row r="30" spans="1:7" ht="18.75" x14ac:dyDescent="0.2">
      <c r="B30" s="19" t="s">
        <v>42</v>
      </c>
      <c r="C30" s="51"/>
      <c r="D30" s="51"/>
      <c r="E30" s="51"/>
      <c r="F30" s="51"/>
      <c r="G30" s="20" t="s">
        <v>43</v>
      </c>
    </row>
    <row r="31" spans="1:7" ht="18.75" x14ac:dyDescent="0.2">
      <c r="B31" s="4" t="s">
        <v>44</v>
      </c>
      <c r="C31" s="51"/>
      <c r="D31" s="51"/>
      <c r="E31" s="51"/>
      <c r="F31" s="51"/>
      <c r="G31" s="6" t="s">
        <v>45</v>
      </c>
    </row>
    <row r="32" spans="1:7" ht="18" customHeight="1" x14ac:dyDescent="0.2">
      <c r="B32" s="7" t="s">
        <v>46</v>
      </c>
      <c r="C32" s="47">
        <v>22395199</v>
      </c>
      <c r="D32" s="47">
        <v>22483056</v>
      </c>
      <c r="E32" s="47">
        <v>33301466</v>
      </c>
      <c r="F32" s="47">
        <v>28768639</v>
      </c>
      <c r="G32" s="8" t="s">
        <v>47</v>
      </c>
    </row>
    <row r="33" spans="2:7" ht="18" customHeight="1" x14ac:dyDescent="0.2">
      <c r="B33" s="9" t="s">
        <v>48</v>
      </c>
      <c r="C33" s="48">
        <v>4578161</v>
      </c>
      <c r="D33" s="48">
        <v>5789260</v>
      </c>
      <c r="E33" s="48">
        <v>11570909</v>
      </c>
      <c r="F33" s="48">
        <v>8795073</v>
      </c>
      <c r="G33" s="10" t="s">
        <v>49</v>
      </c>
    </row>
    <row r="34" spans="2:7" ht="18" customHeight="1" x14ac:dyDescent="0.2">
      <c r="B34" s="9" t="s">
        <v>50</v>
      </c>
      <c r="C34" s="48">
        <v>2044592</v>
      </c>
      <c r="D34" s="48">
        <v>1096736</v>
      </c>
      <c r="E34" s="48">
        <v>2672340</v>
      </c>
      <c r="F34" s="48">
        <v>2116861</v>
      </c>
      <c r="G34" s="10" t="s">
        <v>51</v>
      </c>
    </row>
    <row r="35" spans="2:7" ht="18" customHeight="1" x14ac:dyDescent="0.2">
      <c r="B35" s="9" t="s">
        <v>52</v>
      </c>
      <c r="C35" s="48">
        <v>6781258</v>
      </c>
      <c r="D35" s="48">
        <v>5915986</v>
      </c>
      <c r="E35" s="48">
        <v>26964469</v>
      </c>
      <c r="F35" s="48">
        <v>51547404</v>
      </c>
      <c r="G35" s="10" t="s">
        <v>53</v>
      </c>
    </row>
    <row r="36" spans="2:7" ht="18" customHeight="1" x14ac:dyDescent="0.2">
      <c r="B36" s="9" t="s">
        <v>54</v>
      </c>
      <c r="C36" s="48">
        <v>45698984</v>
      </c>
      <c r="D36" s="48">
        <v>45766736</v>
      </c>
      <c r="E36" s="48">
        <v>307248532</v>
      </c>
      <c r="F36" s="48">
        <v>264238019</v>
      </c>
      <c r="G36" s="10" t="s">
        <v>55</v>
      </c>
    </row>
    <row r="37" spans="2:7" ht="18" customHeight="1" x14ac:dyDescent="0.2">
      <c r="B37" s="9" t="s">
        <v>56</v>
      </c>
      <c r="C37" s="48">
        <v>37767109</v>
      </c>
      <c r="D37" s="48">
        <v>36626238</v>
      </c>
      <c r="E37" s="48">
        <v>105542698</v>
      </c>
      <c r="F37" s="48">
        <v>99892477</v>
      </c>
      <c r="G37" s="10" t="s">
        <v>57</v>
      </c>
    </row>
    <row r="38" spans="2:7" ht="18" customHeight="1" x14ac:dyDescent="0.2">
      <c r="B38" s="9" t="s">
        <v>58</v>
      </c>
      <c r="C38" s="48">
        <v>0</v>
      </c>
      <c r="D38" s="48">
        <v>0</v>
      </c>
      <c r="E38" s="48">
        <v>0</v>
      </c>
      <c r="F38" s="48">
        <v>0</v>
      </c>
      <c r="G38" s="10" t="s">
        <v>59</v>
      </c>
    </row>
    <row r="39" spans="2:7" ht="18" customHeight="1" x14ac:dyDescent="0.2">
      <c r="B39" s="9" t="s">
        <v>60</v>
      </c>
      <c r="C39" s="48">
        <v>7743689</v>
      </c>
      <c r="D39" s="48">
        <v>6733885</v>
      </c>
      <c r="E39" s="48">
        <v>405818058</v>
      </c>
      <c r="F39" s="48">
        <v>110993135</v>
      </c>
      <c r="G39" s="10" t="s">
        <v>61</v>
      </c>
    </row>
    <row r="40" spans="2:7" ht="18" customHeight="1" x14ac:dyDescent="0.2">
      <c r="B40" s="21" t="s">
        <v>62</v>
      </c>
      <c r="C40" s="49">
        <v>91209782</v>
      </c>
      <c r="D40" s="49">
        <v>89126859</v>
      </c>
      <c r="E40" s="49">
        <v>818609288</v>
      </c>
      <c r="F40" s="49">
        <v>475123631</v>
      </c>
      <c r="G40" s="22" t="s">
        <v>63</v>
      </c>
    </row>
    <row r="41" spans="2:7" ht="15.75" x14ac:dyDescent="0.2">
      <c r="B41" s="23"/>
      <c r="C41" s="52"/>
      <c r="D41" s="52"/>
      <c r="E41" s="52"/>
      <c r="F41" s="52"/>
      <c r="G41" s="24"/>
    </row>
    <row r="42" spans="2:7" ht="18.75" x14ac:dyDescent="0.2">
      <c r="B42" s="4" t="s">
        <v>64</v>
      </c>
      <c r="C42" s="51"/>
      <c r="D42" s="51"/>
      <c r="E42" s="51"/>
      <c r="F42" s="51"/>
      <c r="G42" s="6" t="s">
        <v>65</v>
      </c>
    </row>
    <row r="43" spans="2:7" ht="18" customHeight="1" x14ac:dyDescent="0.2">
      <c r="B43" s="7" t="s">
        <v>66</v>
      </c>
      <c r="C43" s="47">
        <v>103300000</v>
      </c>
      <c r="D43" s="47">
        <v>117215000</v>
      </c>
      <c r="E43" s="47">
        <v>392982156</v>
      </c>
      <c r="F43" s="47">
        <v>364777156</v>
      </c>
      <c r="G43" s="8" t="s">
        <v>67</v>
      </c>
    </row>
    <row r="44" spans="2:7" ht="18" customHeight="1" x14ac:dyDescent="0.2">
      <c r="B44" s="9" t="s">
        <v>68</v>
      </c>
      <c r="C44" s="48">
        <v>103300000</v>
      </c>
      <c r="D44" s="48">
        <v>117215000</v>
      </c>
      <c r="E44" s="48">
        <v>392982156</v>
      </c>
      <c r="F44" s="48">
        <v>364777156</v>
      </c>
      <c r="G44" s="10" t="s">
        <v>69</v>
      </c>
    </row>
    <row r="45" spans="2:7" ht="18" customHeight="1" x14ac:dyDescent="0.2">
      <c r="B45" s="9" t="s">
        <v>70</v>
      </c>
      <c r="C45" s="48">
        <v>103300000</v>
      </c>
      <c r="D45" s="48">
        <v>117215000</v>
      </c>
      <c r="E45" s="48">
        <v>392982156</v>
      </c>
      <c r="F45" s="48">
        <v>364777156</v>
      </c>
      <c r="G45" s="10" t="s">
        <v>71</v>
      </c>
    </row>
    <row r="46" spans="2:7" ht="18" customHeight="1" x14ac:dyDescent="0.2">
      <c r="B46" s="9" t="s">
        <v>72</v>
      </c>
      <c r="C46" s="48">
        <v>8763238</v>
      </c>
      <c r="D46" s="48">
        <v>9687169</v>
      </c>
      <c r="E46" s="48">
        <v>26545351</v>
      </c>
      <c r="F46" s="48">
        <v>24786693</v>
      </c>
      <c r="G46" s="10" t="s">
        <v>73</v>
      </c>
    </row>
    <row r="47" spans="2:7" ht="18" customHeight="1" x14ac:dyDescent="0.2">
      <c r="B47" s="9" t="s">
        <v>74</v>
      </c>
      <c r="C47" s="48">
        <v>3777027</v>
      </c>
      <c r="D47" s="48">
        <v>3711134</v>
      </c>
      <c r="E47" s="48">
        <v>3727489</v>
      </c>
      <c r="F47" s="48">
        <v>3399614</v>
      </c>
      <c r="G47" s="10" t="s">
        <v>75</v>
      </c>
    </row>
    <row r="48" spans="2:7" ht="18" customHeight="1" x14ac:dyDescent="0.2">
      <c r="B48" s="9" t="s">
        <v>76</v>
      </c>
      <c r="C48" s="48">
        <v>233668</v>
      </c>
      <c r="D48" s="48">
        <v>233668</v>
      </c>
      <c r="E48" s="48">
        <v>272599</v>
      </c>
      <c r="F48" s="48">
        <v>7929670</v>
      </c>
      <c r="G48" s="10" t="s">
        <v>77</v>
      </c>
    </row>
    <row r="49" spans="1:7" ht="18" customHeight="1" x14ac:dyDescent="0.2">
      <c r="B49" s="9" t="s">
        <v>203</v>
      </c>
      <c r="C49" s="48">
        <v>0</v>
      </c>
      <c r="D49" s="48">
        <v>0</v>
      </c>
      <c r="E49" s="48">
        <v>0</v>
      </c>
      <c r="F49" s="48">
        <v>0</v>
      </c>
      <c r="G49" s="10" t="s">
        <v>204</v>
      </c>
    </row>
    <row r="50" spans="1:7" ht="18" customHeight="1" x14ac:dyDescent="0.2">
      <c r="B50" s="9" t="s">
        <v>78</v>
      </c>
      <c r="C50" s="48">
        <v>0</v>
      </c>
      <c r="D50" s="48">
        <v>3099998</v>
      </c>
      <c r="E50" s="48">
        <v>0</v>
      </c>
      <c r="F50" s="48">
        <v>0</v>
      </c>
      <c r="G50" s="10" t="s">
        <v>79</v>
      </c>
    </row>
    <row r="51" spans="1:7" ht="18" customHeight="1" x14ac:dyDescent="0.2">
      <c r="B51" s="9" t="s">
        <v>80</v>
      </c>
      <c r="C51" s="48">
        <v>3099998</v>
      </c>
      <c r="D51" s="48">
        <v>0</v>
      </c>
      <c r="E51" s="48">
        <v>81304998</v>
      </c>
      <c r="F51" s="48">
        <v>64099998</v>
      </c>
      <c r="G51" s="10" t="s">
        <v>81</v>
      </c>
    </row>
    <row r="52" spans="1:7" ht="18" customHeight="1" x14ac:dyDescent="0.2">
      <c r="B52" s="9" t="s">
        <v>82</v>
      </c>
      <c r="C52" s="48">
        <v>0</v>
      </c>
      <c r="D52" s="48">
        <v>0</v>
      </c>
      <c r="E52" s="48">
        <v>0</v>
      </c>
      <c r="F52" s="48">
        <v>0</v>
      </c>
      <c r="G52" s="10" t="s">
        <v>83</v>
      </c>
    </row>
    <row r="53" spans="1:7" ht="18" customHeight="1" x14ac:dyDescent="0.2">
      <c r="B53" s="9" t="s">
        <v>196</v>
      </c>
      <c r="C53" s="48">
        <v>3347500</v>
      </c>
      <c r="D53" s="48">
        <v>2355000</v>
      </c>
      <c r="E53" s="48">
        <v>2500000</v>
      </c>
      <c r="F53" s="48">
        <v>3901000</v>
      </c>
      <c r="G53" s="10" t="s">
        <v>192</v>
      </c>
    </row>
    <row r="54" spans="1:7" ht="18" customHeight="1" x14ac:dyDescent="0.2">
      <c r="B54" s="9" t="s">
        <v>197</v>
      </c>
      <c r="C54" s="48">
        <v>0</v>
      </c>
      <c r="D54" s="48">
        <v>0</v>
      </c>
      <c r="E54" s="48">
        <v>0</v>
      </c>
      <c r="F54" s="48">
        <v>0</v>
      </c>
      <c r="G54" s="10" t="s">
        <v>193</v>
      </c>
    </row>
    <row r="55" spans="1:7" ht="18" customHeight="1" x14ac:dyDescent="0.2">
      <c r="B55" s="9" t="s">
        <v>84</v>
      </c>
      <c r="C55" s="48">
        <v>-3179405</v>
      </c>
      <c r="D55" s="48">
        <v>-841793</v>
      </c>
      <c r="E55" s="48">
        <v>1861981</v>
      </c>
      <c r="F55" s="48">
        <v>6331333</v>
      </c>
      <c r="G55" s="10" t="s">
        <v>194</v>
      </c>
    </row>
    <row r="56" spans="1:7" ht="18" customHeight="1" x14ac:dyDescent="0.2">
      <c r="B56" s="9" t="s">
        <v>85</v>
      </c>
      <c r="C56" s="48">
        <v>-2885938</v>
      </c>
      <c r="D56" s="48">
        <v>-6059005</v>
      </c>
      <c r="E56" s="48">
        <v>-84238593</v>
      </c>
      <c r="F56" s="48">
        <v>-95929343</v>
      </c>
      <c r="G56" s="10" t="s">
        <v>86</v>
      </c>
    </row>
    <row r="57" spans="1:7" ht="18" customHeight="1" x14ac:dyDescent="0.2">
      <c r="A57" s="54"/>
      <c r="B57" s="9" t="s">
        <v>87</v>
      </c>
      <c r="C57" s="48">
        <v>110256092</v>
      </c>
      <c r="D57" s="48">
        <v>123201175</v>
      </c>
      <c r="E57" s="48">
        <v>262345985</v>
      </c>
      <c r="F57" s="48">
        <v>251096125</v>
      </c>
      <c r="G57" s="10" t="s">
        <v>88</v>
      </c>
    </row>
    <row r="58" spans="1:7" ht="18" customHeight="1" x14ac:dyDescent="0.2">
      <c r="B58" s="25" t="s">
        <v>198</v>
      </c>
      <c r="C58" s="48">
        <v>6066390</v>
      </c>
      <c r="D58" s="48">
        <v>5956905</v>
      </c>
      <c r="E58" s="48">
        <v>6859808</v>
      </c>
      <c r="F58" s="48">
        <v>6426116</v>
      </c>
      <c r="G58" s="26" t="s">
        <v>195</v>
      </c>
    </row>
    <row r="59" spans="1:7" ht="18" customHeight="1" x14ac:dyDescent="0.2">
      <c r="B59" s="11" t="s">
        <v>91</v>
      </c>
      <c r="C59" s="49">
        <v>207532264</v>
      </c>
      <c r="D59" s="49">
        <v>218284939</v>
      </c>
      <c r="E59" s="49">
        <v>1087815081</v>
      </c>
      <c r="F59" s="49">
        <v>732645872</v>
      </c>
      <c r="G59" s="12" t="s">
        <v>92</v>
      </c>
    </row>
    <row r="60" spans="1:7" ht="15.75" x14ac:dyDescent="0.2">
      <c r="B60" s="13"/>
      <c r="C60" s="50"/>
      <c r="D60" s="50"/>
      <c r="E60" s="50"/>
      <c r="F60" s="50"/>
      <c r="G60" s="15"/>
    </row>
    <row r="61" spans="1:7" ht="15.75" x14ac:dyDescent="0.2">
      <c r="B61" s="13"/>
      <c r="C61" s="50"/>
      <c r="D61" s="50"/>
      <c r="E61" s="50"/>
      <c r="F61" s="50"/>
      <c r="G61" s="15"/>
    </row>
    <row r="62" spans="1:7" ht="18.75" x14ac:dyDescent="0.2">
      <c r="B62" s="4" t="s">
        <v>93</v>
      </c>
      <c r="C62" s="51"/>
      <c r="D62" s="51"/>
      <c r="E62" s="51"/>
      <c r="F62" s="51"/>
      <c r="G62" s="6" t="s">
        <v>94</v>
      </c>
    </row>
    <row r="63" spans="1:7" ht="18" customHeight="1" x14ac:dyDescent="0.2">
      <c r="B63" s="7" t="s">
        <v>95</v>
      </c>
      <c r="C63" s="47">
        <v>56373675</v>
      </c>
      <c r="D63" s="47">
        <v>48968995</v>
      </c>
      <c r="E63" s="47">
        <v>749940414</v>
      </c>
      <c r="F63" s="47">
        <v>746373391</v>
      </c>
      <c r="G63" s="8" t="s">
        <v>96</v>
      </c>
    </row>
    <row r="64" spans="1:7" ht="18" customHeight="1" x14ac:dyDescent="0.2">
      <c r="B64" s="9" t="s">
        <v>97</v>
      </c>
      <c r="C64" s="48">
        <v>48205486</v>
      </c>
      <c r="D64" s="48">
        <v>45625357</v>
      </c>
      <c r="E64" s="48">
        <v>618099614</v>
      </c>
      <c r="F64" s="48">
        <v>644546408</v>
      </c>
      <c r="G64" s="10" t="s">
        <v>98</v>
      </c>
    </row>
    <row r="65" spans="2:7" ht="18" customHeight="1" x14ac:dyDescent="0.2">
      <c r="B65" s="9" t="s">
        <v>99</v>
      </c>
      <c r="C65" s="48">
        <v>8168189</v>
      </c>
      <c r="D65" s="48">
        <v>3343638</v>
      </c>
      <c r="E65" s="48">
        <v>131840800</v>
      </c>
      <c r="F65" s="48">
        <v>101826983</v>
      </c>
      <c r="G65" s="10" t="s">
        <v>100</v>
      </c>
    </row>
    <row r="66" spans="2:7" ht="18" customHeight="1" x14ac:dyDescent="0.2">
      <c r="B66" s="9" t="s">
        <v>101</v>
      </c>
      <c r="C66" s="48">
        <v>9172683</v>
      </c>
      <c r="D66" s="48">
        <v>9764142</v>
      </c>
      <c r="E66" s="48">
        <v>32668662</v>
      </c>
      <c r="F66" s="48">
        <v>30940372</v>
      </c>
      <c r="G66" s="10" t="s">
        <v>102</v>
      </c>
    </row>
    <row r="67" spans="2:7" ht="18" customHeight="1" x14ac:dyDescent="0.2">
      <c r="B67" s="9" t="s">
        <v>103</v>
      </c>
      <c r="C67" s="48">
        <v>817944</v>
      </c>
      <c r="D67" s="48">
        <v>142761</v>
      </c>
      <c r="E67" s="48">
        <v>46397527</v>
      </c>
      <c r="F67" s="48">
        <v>46019995</v>
      </c>
      <c r="G67" s="10" t="s">
        <v>104</v>
      </c>
    </row>
    <row r="68" spans="2:7" ht="18" customHeight="1" x14ac:dyDescent="0.2">
      <c r="B68" s="9" t="s">
        <v>105</v>
      </c>
      <c r="C68" s="48">
        <v>8722668</v>
      </c>
      <c r="D68" s="48">
        <v>10692625</v>
      </c>
      <c r="E68" s="48">
        <v>101153096</v>
      </c>
      <c r="F68" s="48">
        <v>50594953</v>
      </c>
      <c r="G68" s="10" t="s">
        <v>106</v>
      </c>
    </row>
    <row r="69" spans="2:7" ht="18" customHeight="1" x14ac:dyDescent="0.2">
      <c r="B69" s="9" t="s">
        <v>107</v>
      </c>
      <c r="C69" s="48">
        <v>777891</v>
      </c>
      <c r="D69" s="48">
        <v>2797216</v>
      </c>
      <c r="E69" s="48">
        <v>4504725</v>
      </c>
      <c r="F69" s="48">
        <v>8506558</v>
      </c>
      <c r="G69" s="10" t="s">
        <v>108</v>
      </c>
    </row>
    <row r="70" spans="2:7" ht="18" customHeight="1" x14ac:dyDescent="0.2">
      <c r="B70" s="9" t="s">
        <v>109</v>
      </c>
      <c r="C70" s="48">
        <v>-2600329</v>
      </c>
      <c r="D70" s="48">
        <v>-9360481</v>
      </c>
      <c r="E70" s="48">
        <v>48269886</v>
      </c>
      <c r="F70" s="48">
        <v>16360058</v>
      </c>
      <c r="G70" s="10" t="s">
        <v>110</v>
      </c>
    </row>
    <row r="71" spans="2:7" ht="18" customHeight="1" x14ac:dyDescent="0.2">
      <c r="B71" s="9" t="s">
        <v>111</v>
      </c>
      <c r="C71" s="48">
        <v>10340712</v>
      </c>
      <c r="D71" s="48">
        <v>7499058</v>
      </c>
      <c r="E71" s="48">
        <v>15790377</v>
      </c>
      <c r="F71" s="48">
        <v>18584064</v>
      </c>
      <c r="G71" s="10" t="s">
        <v>112</v>
      </c>
    </row>
    <row r="72" spans="2:7" ht="18" customHeight="1" x14ac:dyDescent="0.2">
      <c r="B72" s="9" t="s">
        <v>113</v>
      </c>
      <c r="C72" s="48">
        <v>1465458</v>
      </c>
      <c r="D72" s="48">
        <v>1497292</v>
      </c>
      <c r="E72" s="48">
        <v>5848032</v>
      </c>
      <c r="F72" s="48">
        <v>14926615</v>
      </c>
      <c r="G72" s="10" t="s">
        <v>114</v>
      </c>
    </row>
    <row r="73" spans="2:7" ht="18" customHeight="1" x14ac:dyDescent="0.2">
      <c r="B73" s="9" t="s">
        <v>115</v>
      </c>
      <c r="C73" s="48">
        <v>6274925</v>
      </c>
      <c r="D73" s="48">
        <v>-3358715</v>
      </c>
      <c r="E73" s="48">
        <v>58212231</v>
      </c>
      <c r="F73" s="48">
        <v>20017507</v>
      </c>
      <c r="G73" s="10" t="s">
        <v>116</v>
      </c>
    </row>
    <row r="74" spans="2:7" ht="18" customHeight="1" x14ac:dyDescent="0.2">
      <c r="B74" s="9" t="s">
        <v>117</v>
      </c>
      <c r="C74" s="48">
        <v>3188759</v>
      </c>
      <c r="D74" s="48">
        <v>3542481</v>
      </c>
      <c r="E74" s="48">
        <v>36762649</v>
      </c>
      <c r="F74" s="48">
        <v>20395896</v>
      </c>
      <c r="G74" s="10" t="s">
        <v>118</v>
      </c>
    </row>
    <row r="75" spans="2:7" ht="18" customHeight="1" x14ac:dyDescent="0.2">
      <c r="B75" s="9" t="s">
        <v>119</v>
      </c>
      <c r="C75" s="48">
        <v>3086166</v>
      </c>
      <c r="D75" s="48">
        <v>-6901196</v>
      </c>
      <c r="E75" s="48">
        <v>21449582</v>
      </c>
      <c r="F75" s="48">
        <v>-378389</v>
      </c>
      <c r="G75" s="27" t="s">
        <v>120</v>
      </c>
    </row>
    <row r="76" spans="2:7" ht="18" customHeight="1" x14ac:dyDescent="0.2">
      <c r="B76" s="9" t="s">
        <v>121</v>
      </c>
      <c r="C76" s="48">
        <v>1253037</v>
      </c>
      <c r="D76" s="48">
        <v>649621</v>
      </c>
      <c r="E76" s="48">
        <v>4149635</v>
      </c>
      <c r="F76" s="48">
        <v>605500</v>
      </c>
      <c r="G76" s="27" t="s">
        <v>122</v>
      </c>
    </row>
    <row r="77" spans="2:7" ht="18" customHeight="1" x14ac:dyDescent="0.2">
      <c r="B77" s="9" t="s">
        <v>123</v>
      </c>
      <c r="C77" s="48">
        <v>0</v>
      </c>
      <c r="D77" s="48">
        <v>9166</v>
      </c>
      <c r="E77" s="48">
        <v>5566</v>
      </c>
      <c r="F77" s="48">
        <v>231815</v>
      </c>
      <c r="G77" s="27" t="s">
        <v>124</v>
      </c>
    </row>
    <row r="78" spans="2:7" ht="18" customHeight="1" x14ac:dyDescent="0.2">
      <c r="B78" s="9" t="s">
        <v>125</v>
      </c>
      <c r="C78" s="48">
        <v>0</v>
      </c>
      <c r="D78" s="48">
        <v>0</v>
      </c>
      <c r="E78" s="48">
        <v>0</v>
      </c>
      <c r="F78" s="48">
        <v>0</v>
      </c>
      <c r="G78" s="27" t="s">
        <v>126</v>
      </c>
    </row>
    <row r="79" spans="2:7" ht="18" customHeight="1" x14ac:dyDescent="0.2">
      <c r="B79" s="9" t="s">
        <v>127</v>
      </c>
      <c r="C79" s="48">
        <v>264195</v>
      </c>
      <c r="D79" s="48">
        <v>45000</v>
      </c>
      <c r="E79" s="48">
        <v>267678</v>
      </c>
      <c r="F79" s="48">
        <v>305295</v>
      </c>
      <c r="G79" s="27" t="s">
        <v>128</v>
      </c>
    </row>
    <row r="80" spans="2:7" ht="18" customHeight="1" x14ac:dyDescent="0.2">
      <c r="B80" s="9" t="s">
        <v>129</v>
      </c>
      <c r="C80" s="48">
        <v>1568934</v>
      </c>
      <c r="D80" s="48">
        <v>-7604983</v>
      </c>
      <c r="E80" s="48">
        <v>17026703</v>
      </c>
      <c r="F80" s="48">
        <v>-1520999</v>
      </c>
      <c r="G80" s="27" t="s">
        <v>130</v>
      </c>
    </row>
    <row r="81" spans="1:10" ht="18" customHeight="1" x14ac:dyDescent="0.2">
      <c r="B81" s="9" t="s">
        <v>89</v>
      </c>
      <c r="C81" s="48">
        <v>453125</v>
      </c>
      <c r="D81" s="48">
        <v>-117440</v>
      </c>
      <c r="E81" s="48">
        <v>326108</v>
      </c>
      <c r="F81" s="48">
        <v>-533206</v>
      </c>
      <c r="G81" s="27" t="s">
        <v>90</v>
      </c>
    </row>
    <row r="82" spans="1:10" ht="18" customHeight="1" x14ac:dyDescent="0.2">
      <c r="A82" s="54"/>
      <c r="B82" s="11" t="s">
        <v>131</v>
      </c>
      <c r="C82" s="49">
        <v>1115809</v>
      </c>
      <c r="D82" s="49">
        <v>-7487543</v>
      </c>
      <c r="E82" s="49">
        <v>16700595</v>
      </c>
      <c r="F82" s="49">
        <v>-987793</v>
      </c>
      <c r="G82" s="28" t="s">
        <v>132</v>
      </c>
    </row>
    <row r="83" spans="1:10" ht="15.75" x14ac:dyDescent="0.2">
      <c r="B83" s="13"/>
      <c r="C83" s="50"/>
      <c r="D83" s="50"/>
      <c r="E83" s="50"/>
      <c r="F83" s="50"/>
      <c r="G83" s="15"/>
    </row>
    <row r="84" spans="1:10" ht="15.75" x14ac:dyDescent="0.2">
      <c r="B84" s="13"/>
      <c r="C84" s="50"/>
      <c r="D84" s="50"/>
      <c r="E84" s="50"/>
      <c r="F84" s="50"/>
      <c r="G84" s="15"/>
    </row>
    <row r="85" spans="1:10" ht="18.75" x14ac:dyDescent="0.2">
      <c r="B85" s="4" t="s">
        <v>133</v>
      </c>
      <c r="C85" s="53"/>
      <c r="D85" s="53"/>
      <c r="E85" s="53"/>
      <c r="F85" s="53"/>
      <c r="G85" s="6" t="s">
        <v>134</v>
      </c>
    </row>
    <row r="86" spans="1:10" ht="18" customHeight="1" x14ac:dyDescent="0.2">
      <c r="B86" s="7" t="s">
        <v>135</v>
      </c>
      <c r="C86" s="47">
        <v>9896322</v>
      </c>
      <c r="D86" s="47">
        <v>7964789</v>
      </c>
      <c r="E86" s="47">
        <v>74430708</v>
      </c>
      <c r="F86" s="47">
        <v>88122293</v>
      </c>
      <c r="G86" s="8" t="s">
        <v>136</v>
      </c>
    </row>
    <row r="87" spans="1:10" ht="18" customHeight="1" x14ac:dyDescent="0.2">
      <c r="A87" s="54"/>
      <c r="B87" s="9" t="s">
        <v>137</v>
      </c>
      <c r="C87" s="48">
        <v>9974818</v>
      </c>
      <c r="D87" s="48">
        <v>9121768</v>
      </c>
      <c r="E87" s="48">
        <v>127882976</v>
      </c>
      <c r="F87" s="48">
        <v>50366381</v>
      </c>
      <c r="G87" s="10" t="s">
        <v>138</v>
      </c>
    </row>
    <row r="88" spans="1:10" ht="18" customHeight="1" x14ac:dyDescent="0.2">
      <c r="B88" s="9" t="s">
        <v>139</v>
      </c>
      <c r="C88" s="48">
        <v>-668980</v>
      </c>
      <c r="D88" s="48">
        <v>-2989156</v>
      </c>
      <c r="E88" s="48">
        <v>-26411238</v>
      </c>
      <c r="F88" s="48">
        <v>-314624</v>
      </c>
      <c r="G88" s="10" t="s">
        <v>140</v>
      </c>
    </row>
    <row r="89" spans="1:10" ht="18" customHeight="1" x14ac:dyDescent="0.2">
      <c r="B89" s="9" t="s">
        <v>141</v>
      </c>
      <c r="C89" s="48">
        <v>-5266873</v>
      </c>
      <c r="D89" s="48">
        <v>-4186832</v>
      </c>
      <c r="E89" s="48">
        <v>-115645205</v>
      </c>
      <c r="F89" s="48">
        <v>-63743342</v>
      </c>
      <c r="G89" s="10" t="s">
        <v>142</v>
      </c>
    </row>
    <row r="90" spans="1:10" ht="18" customHeight="1" x14ac:dyDescent="0.2">
      <c r="B90" s="56" t="s">
        <v>201</v>
      </c>
      <c r="C90" s="57">
        <v>0</v>
      </c>
      <c r="D90" s="57">
        <v>0</v>
      </c>
      <c r="E90" s="57">
        <v>0</v>
      </c>
      <c r="F90" s="57">
        <v>0</v>
      </c>
      <c r="G90" s="58" t="s">
        <v>202</v>
      </c>
    </row>
    <row r="91" spans="1:10" ht="18" customHeight="1" x14ac:dyDescent="0.2">
      <c r="B91" s="17" t="s">
        <v>143</v>
      </c>
      <c r="C91" s="49">
        <v>13935287</v>
      </c>
      <c r="D91" s="49">
        <v>9910569</v>
      </c>
      <c r="E91" s="49">
        <v>60257241</v>
      </c>
      <c r="F91" s="49">
        <v>74430708</v>
      </c>
      <c r="G91" s="18" t="s">
        <v>144</v>
      </c>
      <c r="J91" s="32"/>
    </row>
    <row r="92" spans="1:10" ht="15.75" x14ac:dyDescent="0.2">
      <c r="B92" s="13"/>
      <c r="C92" s="13"/>
      <c r="D92" s="13"/>
      <c r="E92" s="13"/>
      <c r="F92" s="14"/>
      <c r="G92" s="15"/>
    </row>
    <row r="93" spans="1:10" ht="15.75" x14ac:dyDescent="0.2">
      <c r="B93" s="13"/>
      <c r="C93" s="13"/>
      <c r="D93" s="13"/>
      <c r="E93" s="13"/>
      <c r="F93" s="14"/>
      <c r="G93" s="15"/>
    </row>
    <row r="94" spans="1:10" ht="18.75" x14ac:dyDescent="0.2">
      <c r="B94" s="4" t="s">
        <v>147</v>
      </c>
      <c r="C94" s="5"/>
      <c r="D94" s="5"/>
      <c r="E94" s="5"/>
      <c r="F94" s="5"/>
      <c r="G94" s="6" t="s">
        <v>148</v>
      </c>
    </row>
    <row r="95" spans="1:10" ht="18.75" customHeight="1" x14ac:dyDescent="0.2">
      <c r="B95" s="7" t="s">
        <v>149</v>
      </c>
      <c r="C95" s="33">
        <f>+C6*100/C8</f>
        <v>110.95006867721708</v>
      </c>
      <c r="D95" s="33">
        <v>89.641599624621421</v>
      </c>
      <c r="E95" s="33">
        <v>26.599471859989489</v>
      </c>
      <c r="F95" s="33">
        <v>19.276141842610343</v>
      </c>
      <c r="G95" s="8" t="s">
        <v>150</v>
      </c>
    </row>
    <row r="96" spans="1:10" ht="18.75" customHeight="1" x14ac:dyDescent="0.2">
      <c r="B96" s="9" t="s">
        <v>151</v>
      </c>
      <c r="C96" s="34">
        <f>+C82/C8</f>
        <v>9.5193362624237509E-3</v>
      </c>
      <c r="D96" s="34">
        <v>-6.3878710062705291E-2</v>
      </c>
      <c r="E96" s="34">
        <v>4.2497082233932268E-2</v>
      </c>
      <c r="F96" s="34">
        <v>-2.7079354717048127E-3</v>
      </c>
      <c r="G96" s="10" t="s">
        <v>152</v>
      </c>
    </row>
    <row r="97" spans="2:7" ht="18.75" customHeight="1" x14ac:dyDescent="0.2">
      <c r="B97" s="9" t="s">
        <v>153</v>
      </c>
      <c r="C97" s="34">
        <f>+C53/C8</f>
        <v>2.8558631574457195E-2</v>
      </c>
      <c r="D97" s="34">
        <v>2.0091285245062492E-2</v>
      </c>
      <c r="E97" s="34">
        <v>6.3616120015383094E-3</v>
      </c>
      <c r="F97" s="34">
        <v>1.0694200379148743E-2</v>
      </c>
      <c r="G97" s="10" t="s">
        <v>154</v>
      </c>
    </row>
    <row r="98" spans="2:7" ht="18.75" customHeight="1" x14ac:dyDescent="0.2">
      <c r="B98" s="9" t="s">
        <v>155</v>
      </c>
      <c r="C98" s="34">
        <f>+C57/C8</f>
        <v>0.9406312502666041</v>
      </c>
      <c r="D98" s="34">
        <v>1.05107004223009</v>
      </c>
      <c r="E98" s="34">
        <v>0.66757734669255564</v>
      </c>
      <c r="F98" s="34">
        <v>0.68835485136574726</v>
      </c>
      <c r="G98" s="10" t="s">
        <v>156</v>
      </c>
    </row>
    <row r="99" spans="2:7" ht="18.75" customHeight="1" x14ac:dyDescent="0.2">
      <c r="B99" s="9" t="s">
        <v>157</v>
      </c>
      <c r="C99" s="34">
        <f>+C9/C82</f>
        <v>92.83887296123261</v>
      </c>
      <c r="D99" s="34">
        <v>-12.386613338981826</v>
      </c>
      <c r="E99" s="34">
        <v>11.912982302726341</v>
      </c>
      <c r="F99" s="34">
        <v>-198.27709931129294</v>
      </c>
      <c r="G99" s="10" t="s">
        <v>158</v>
      </c>
    </row>
    <row r="100" spans="2:7" ht="18.75" customHeight="1" x14ac:dyDescent="0.2">
      <c r="B100" s="9" t="s">
        <v>159</v>
      </c>
      <c r="C100" s="34">
        <f>+C53*100/C9</f>
        <v>3.2314754883292811</v>
      </c>
      <c r="D100" s="34">
        <v>2.5392122296224175</v>
      </c>
      <c r="E100" s="34">
        <v>1.2565725487065649</v>
      </c>
      <c r="F100" s="34">
        <v>1.9917620317987585</v>
      </c>
      <c r="G100" s="10" t="s">
        <v>160</v>
      </c>
    </row>
    <row r="101" spans="2:7" ht="18.75" customHeight="1" x14ac:dyDescent="0.2">
      <c r="B101" s="9" t="s">
        <v>161</v>
      </c>
      <c r="C101" s="34">
        <f>+C53*100/C82</f>
        <v>300.00654233833927</v>
      </c>
      <c r="D101" s="34">
        <v>-31.452240073946822</v>
      </c>
      <c r="E101" s="34">
        <v>14.96952653483304</v>
      </c>
      <c r="F101" s="34">
        <v>-394.92079818342506</v>
      </c>
      <c r="G101" s="10" t="s">
        <v>162</v>
      </c>
    </row>
    <row r="102" spans="2:7" ht="18.75" customHeight="1" x14ac:dyDescent="0.2">
      <c r="B102" s="11" t="s">
        <v>163</v>
      </c>
      <c r="C102" s="35">
        <f>+C9/C57</f>
        <v>0.93954400270236316</v>
      </c>
      <c r="D102" s="35">
        <v>0.75279558007462188</v>
      </c>
      <c r="E102" s="35">
        <v>0.75836454169481571</v>
      </c>
      <c r="F102" s="35">
        <v>0.78000698242555511</v>
      </c>
      <c r="G102" s="12" t="s">
        <v>164</v>
      </c>
    </row>
    <row r="103" spans="2:7" ht="18.75" customHeight="1" x14ac:dyDescent="0.2">
      <c r="B103" s="36"/>
      <c r="C103" s="37"/>
      <c r="D103" s="37"/>
      <c r="E103" s="37"/>
      <c r="F103" s="37"/>
      <c r="G103" s="38"/>
    </row>
    <row r="104" spans="2:7" ht="18.75" customHeight="1" x14ac:dyDescent="0.2">
      <c r="B104" s="39" t="s">
        <v>165</v>
      </c>
      <c r="C104" s="40">
        <f>+C65*100/C63</f>
        <v>14.489367599327169</v>
      </c>
      <c r="D104" s="40">
        <v>6.8280715174979596</v>
      </c>
      <c r="E104" s="40">
        <v>17.580170042682884</v>
      </c>
      <c r="F104" s="40">
        <v>13.642901023517329</v>
      </c>
      <c r="G104" s="8" t="s">
        <v>166</v>
      </c>
    </row>
    <row r="105" spans="2:7" ht="18.75" customHeight="1" x14ac:dyDescent="0.2">
      <c r="B105" s="9" t="s">
        <v>167</v>
      </c>
      <c r="C105" s="41">
        <f>+C73*100/C63</f>
        <v>11.130948975740893</v>
      </c>
      <c r="D105" s="41">
        <v>-6.8588603870673674</v>
      </c>
      <c r="E105" s="41">
        <v>7.7622474950389861</v>
      </c>
      <c r="F105" s="41">
        <v>2.6819695398278207</v>
      </c>
      <c r="G105" s="10" t="s">
        <v>168</v>
      </c>
    </row>
    <row r="106" spans="2:7" ht="18.75" customHeight="1" x14ac:dyDescent="0.2">
      <c r="B106" s="9" t="s">
        <v>169</v>
      </c>
      <c r="C106" s="41">
        <f>+C80*100/C63</f>
        <v>2.783096897621097</v>
      </c>
      <c r="D106" s="41">
        <v>-15.530200282852446</v>
      </c>
      <c r="E106" s="41">
        <v>2.2704074459974364</v>
      </c>
      <c r="F106" s="41">
        <v>-0.20378526597285943</v>
      </c>
      <c r="G106" s="10" t="s">
        <v>170</v>
      </c>
    </row>
    <row r="107" spans="2:7" ht="18.75" customHeight="1" x14ac:dyDescent="0.2">
      <c r="B107" s="9" t="s">
        <v>171</v>
      </c>
      <c r="C107" s="41">
        <f>C80*100/C27</f>
        <v>0.75599522202485103</v>
      </c>
      <c r="D107" s="41">
        <v>-3.4839705546519633</v>
      </c>
      <c r="E107" s="41">
        <v>1.5652203483286697</v>
      </c>
      <c r="F107" s="41">
        <v>-0.20760357194778545</v>
      </c>
      <c r="G107" s="10" t="s">
        <v>172</v>
      </c>
    </row>
    <row r="108" spans="2:7" ht="18.75" customHeight="1" x14ac:dyDescent="0.2">
      <c r="B108" s="11" t="s">
        <v>173</v>
      </c>
      <c r="C108" s="42">
        <f>+C82*100/C57</f>
        <v>1.0120157351486756</v>
      </c>
      <c r="D108" s="42">
        <v>-6.0774931732591027</v>
      </c>
      <c r="E108" s="42">
        <v>6.3658664339764908</v>
      </c>
      <c r="F108" s="42">
        <v>-0.39339237114869852</v>
      </c>
      <c r="G108" s="12" t="s">
        <v>174</v>
      </c>
    </row>
    <row r="109" spans="2:7" ht="18.75" customHeight="1" x14ac:dyDescent="0.2">
      <c r="B109" s="36"/>
      <c r="C109" s="43"/>
      <c r="D109" s="43"/>
      <c r="E109" s="43"/>
      <c r="F109" s="43"/>
      <c r="G109" s="44"/>
    </row>
    <row r="110" spans="2:7" ht="18.75" customHeight="1" x14ac:dyDescent="0.2">
      <c r="B110" s="7" t="s">
        <v>175</v>
      </c>
      <c r="C110" s="33">
        <f>+C40*100/C27</f>
        <v>43.949687745901521</v>
      </c>
      <c r="D110" s="33">
        <v>40.830512360726821</v>
      </c>
      <c r="E110" s="33">
        <v>75.252614373343107</v>
      </c>
      <c r="F110" s="33">
        <v>64.850379857186994</v>
      </c>
      <c r="G110" s="8" t="s">
        <v>176</v>
      </c>
    </row>
    <row r="111" spans="2:7" ht="18.75" customHeight="1" x14ac:dyDescent="0.2">
      <c r="B111" s="9" t="s">
        <v>177</v>
      </c>
      <c r="C111" s="34">
        <f>+C57*100/C27</f>
        <v>53.127205319747297</v>
      </c>
      <c r="D111" s="34">
        <v>56.440529321173187</v>
      </c>
      <c r="E111" s="34">
        <v>24.116781388876515</v>
      </c>
      <c r="F111" s="34">
        <v>34.272509352239958</v>
      </c>
      <c r="G111" s="10" t="s">
        <v>178</v>
      </c>
    </row>
    <row r="112" spans="2:7" ht="18.75" customHeight="1" x14ac:dyDescent="0.2">
      <c r="B112" s="11" t="s">
        <v>179</v>
      </c>
      <c r="C112" s="35">
        <f>+C73/C74</f>
        <v>1.9678266686193595</v>
      </c>
      <c r="D112" s="35">
        <v>-0.94812505698689709</v>
      </c>
      <c r="E112" s="35">
        <v>1.5834612734245566</v>
      </c>
      <c r="F112" s="35">
        <v>0.98144778733917848</v>
      </c>
      <c r="G112" s="12" t="s">
        <v>180</v>
      </c>
    </row>
    <row r="113" spans="2:7" ht="18.75" customHeight="1" x14ac:dyDescent="0.2">
      <c r="B113" s="45"/>
      <c r="C113" s="43"/>
      <c r="D113" s="43"/>
      <c r="E113" s="43"/>
      <c r="F113" s="43"/>
      <c r="G113" s="44"/>
    </row>
    <row r="114" spans="2:7" ht="18.75" customHeight="1" x14ac:dyDescent="0.2">
      <c r="B114" s="7" t="s">
        <v>181</v>
      </c>
      <c r="C114" s="33">
        <f>+C63/C27</f>
        <v>0.27163812466287168</v>
      </c>
      <c r="D114" s="33">
        <v>0.2243351979496854</v>
      </c>
      <c r="E114" s="33">
        <v>0.68940064087969744</v>
      </c>
      <c r="F114" s="33">
        <v>1.0187369089551084</v>
      </c>
      <c r="G114" s="8" t="s">
        <v>182</v>
      </c>
    </row>
    <row r="115" spans="2:7" ht="18.75" customHeight="1" x14ac:dyDescent="0.2">
      <c r="B115" s="9" t="s">
        <v>183</v>
      </c>
      <c r="C115" s="34">
        <f>+C63/C25</f>
        <v>0.74966742907364392</v>
      </c>
      <c r="D115" s="34">
        <v>0.54662235150621497</v>
      </c>
      <c r="E115" s="34">
        <v>3.6961054182266353</v>
      </c>
      <c r="F115" s="34">
        <v>2.0600430302688189</v>
      </c>
      <c r="G115" s="10" t="s">
        <v>184</v>
      </c>
    </row>
    <row r="116" spans="2:7" ht="18.75" customHeight="1" x14ac:dyDescent="0.2">
      <c r="B116" s="11" t="s">
        <v>185</v>
      </c>
      <c r="C116" s="35">
        <f>+C63/C119</f>
        <v>9.0191631523768034</v>
      </c>
      <c r="D116" s="35">
        <v>37.46573922331018</v>
      </c>
      <c r="E116" s="35">
        <v>-9.5952545163077776</v>
      </c>
      <c r="F116" s="35">
        <v>-14.094203033062037</v>
      </c>
      <c r="G116" s="12" t="s">
        <v>186</v>
      </c>
    </row>
    <row r="117" spans="2:7" ht="18.75" customHeight="1" x14ac:dyDescent="0.2">
      <c r="B117" s="36"/>
      <c r="C117" s="43"/>
      <c r="D117" s="43"/>
      <c r="E117" s="43"/>
      <c r="F117" s="43"/>
      <c r="G117" s="38"/>
    </row>
    <row r="118" spans="2:7" ht="18.75" customHeight="1" x14ac:dyDescent="0.2">
      <c r="B118" s="7" t="s">
        <v>187</v>
      </c>
      <c r="C118" s="46">
        <f>+C20/C36</f>
        <v>1.1367740035533394</v>
      </c>
      <c r="D118" s="46">
        <v>1.0285586020379518</v>
      </c>
      <c r="E118" s="46">
        <v>0.74562147623214681</v>
      </c>
      <c r="F118" s="46">
        <v>0.79958957003836761</v>
      </c>
      <c r="G118" s="8" t="s">
        <v>188</v>
      </c>
    </row>
    <row r="119" spans="2:7" ht="18.75" customHeight="1" x14ac:dyDescent="0.2">
      <c r="B119" s="11" t="s">
        <v>189</v>
      </c>
      <c r="C119" s="29">
        <f>+C20-C36</f>
        <v>6250433</v>
      </c>
      <c r="D119" s="29">
        <v>1307034</v>
      </c>
      <c r="E119" s="29">
        <v>-78157428</v>
      </c>
      <c r="F119" s="29">
        <v>-52956055</v>
      </c>
      <c r="G119" s="12" t="s">
        <v>190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Aseel</cp:lastModifiedBy>
  <dcterms:created xsi:type="dcterms:W3CDTF">1996-10-14T23:33:28Z</dcterms:created>
  <dcterms:modified xsi:type="dcterms:W3CDTF">2022-10-16T09:04:32Z</dcterms:modified>
</cp:coreProperties>
</file>